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<sst xmlns="http://schemas.openxmlformats.org/spreadsheetml/2006/main" count="395" uniqueCount="208">
  <si>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</si>
  <si>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</si>
  <si>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</si>
  <si>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</si>
  <si>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</si>
  <si>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</si>
  <si>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</si>
  <si>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</si>
  <si>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</si>
  <si>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</si>
  <si>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</si>
  <si>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</si>
  <si>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</si>
  <si>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</si>
  <si>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</si>
  <si>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</si>
  <si>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</si>
  <si>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</si>
  <si>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</si>
  <si>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</si>
  <si>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</si>
  <si>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</si>
  <si>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</si>
  <si>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</si>
  <si>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</si>
  <si>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</si>
  <si>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</si>
  <si>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</si>
  <si>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</si>
  <si>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</si>
  <si>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</si>
  <si>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</si>
  <si>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</si>
  <si>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</si>
  <si>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</si>
  <si>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</si>
  <si>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</si>
  <si>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</si>
  <si>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</si>
  <si>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</si>
  <si>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</si>
  <si>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</si>
  <si>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</si>
  <si>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</si>
  <si>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</si>
  <si>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</si>
  <si>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</si>
  <si>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</si>
  <si>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</si>
  <si>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</si>
  <si>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</si>
  <si>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</si>
  <si>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</si>
  <si>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</si>
  <si>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</si>
  <si>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</si>
  <si>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</si>
  <si>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</si>
  <si>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</si>
  <si>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</si>
  <si>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</si>
  <si>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</si>
  <si>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</si>
  <si>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</si>
  <si>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</si>
  <si>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</si>
  <si>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</si>
  <si>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</si>
  <si>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</si>
  <si>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</si>
  <si>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JNZ7W1</t>
  </si>
  <si>
    <t>JNZ7W2</t>
  </si>
  <si>
    <t>JNZ7W3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</si>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</sst>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;[Red]\-0.000\ "/>
    <numFmt numFmtId="177" formatCode="0.0_ "/>
    <numFmt numFmtId="178" formatCode="0_ "/>
    <numFmt numFmtId="179" formatCode="0.00_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6" fontId="0" fillId="3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76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6" fontId="1" fillId="3" borderId="5" xfId="0" applyNumberFormat="1" applyFont="1" applyFill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5" borderId="1" xfId="0" applyNumberFormat="1" applyFont="1" applyFill="1" applyBorder="1" applyAlignment="1">
      <alignment horizontal="center" vertical="center" wrapText="1"/>
    </xf>
    <xf numFmtId="176" fontId="11" fillId="3" borderId="1" xfId="0" applyNumberFormat="1" applyFont="1" applyFill="1" applyBorder="1">
      <alignment vertical="center"/>
    </xf>
    <xf numFmtId="176" fontId="11" fillId="0" borderId="1" xfId="0" applyNumberFormat="1" applyFont="1" applyBorder="1">
      <alignment vertical="center"/>
    </xf>
    <xf numFmtId="176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76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V3" activePane="bottomRight" state="frozenSplit"/>
      <selection/>
      <selection pane="topRight"/>
      <selection pane="bottomLeft"/>
      <selection pane="bottomRight" activeCell="A9" sqref="A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40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26.394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11.2214399656991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13.915922972865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128.2</v>
      </c>
      <c r="BC11" s="159">
        <f t="shared" si="14"/>
        <v>138.8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26.394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26.394</v>
      </c>
      <c r="BS11" s="52">
        <f t="shared" si="19"/>
        <v>0</v>
      </c>
      <c r="BT11" s="52">
        <f>IF(OR(LOOKUP(V11,Sheet2!A$3:A$25,Sheet2!B$3:B$25)=1,G11=0),0,AW11-AO11*0.2*G11)</f>
        <v>2.74143996569909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 t="s">
        <v>70</v>
      </c>
      <c r="B17" s="32">
        <v>8.18</v>
      </c>
      <c r="D17" s="110">
        <f t="shared" si="27"/>
        <v>7.7</v>
      </c>
      <c r="E17" s="32">
        <v>8.18</v>
      </c>
      <c r="F17" s="110">
        <v>7.15</v>
      </c>
      <c r="G17" s="32">
        <v>12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7.7</v>
      </c>
      <c r="X17" s="138">
        <f t="shared" si="3"/>
        <v>8.18</v>
      </c>
      <c r="Y17" s="138">
        <f t="shared" si="3"/>
        <v>7.15</v>
      </c>
      <c r="Z17" s="138">
        <f>Y17+LOOKUP(V17,Sheet2!A$3:A$24,Sheet2!J$3:J$24)</f>
        <v>7.49</v>
      </c>
      <c r="AA17" s="138">
        <f t="shared" si="7"/>
        <v>7.7</v>
      </c>
      <c r="AB17" s="138">
        <f t="shared" si="4"/>
        <v>8.18</v>
      </c>
      <c r="AC17" s="138">
        <f t="shared" si="4"/>
        <v>7.092</v>
      </c>
      <c r="AD17" s="138">
        <f>AC17+LOOKUP(V17,Sheet2!A$3:A$24,Sheet2!J$3:J$24)</f>
        <v>7.432</v>
      </c>
      <c r="AE17" s="138">
        <f t="shared" si="8"/>
        <v>0.69</v>
      </c>
      <c r="AF17" s="138">
        <f t="shared" si="9"/>
        <v>0.748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0.86</v>
      </c>
      <c r="AM17" s="138">
        <f t="shared" si="11"/>
        <v>0.918000000000001</v>
      </c>
      <c r="AN17" s="138">
        <f t="shared" si="12"/>
        <v>0.889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13.22832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1.1628</v>
      </c>
      <c r="AV17" s="154">
        <f>IF(AND(AE17&gt;3.5,AF17&gt;3.5),LOOKUP(Sheet1!V17,Sheet2!A$3:A$24,Sheet2!W$3:W$24),LOOKUP(V17,Sheet2!A$3:A$24,Sheet2!V$3:V$24))*G17</f>
        <v>1.46452760222934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9.24005446023555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1.37667655053519e-14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44.856</v>
      </c>
      <c r="BC17" s="159">
        <f t="shared" si="14"/>
        <v>45.904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13.22832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13.22832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2.018</v>
      </c>
      <c r="BV17" s="52">
        <f t="shared" si="21"/>
        <v>3.416</v>
      </c>
      <c r="BW17" s="32">
        <f t="shared" si="22"/>
        <v>0</v>
      </c>
    </row>
    <row r="18" spans="1:75">
      <c r="A18" s="110" t="s">
        <v>71</v>
      </c>
      <c r="B18" s="32">
        <v>8.18</v>
      </c>
      <c r="D18" s="110">
        <f t="shared" si="27"/>
        <v>7.7</v>
      </c>
      <c r="E18" s="32">
        <v>8.18</v>
      </c>
      <c r="F18" s="110">
        <v>7.092</v>
      </c>
      <c r="G18" s="32">
        <v>6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7.7</v>
      </c>
      <c r="X18" s="138">
        <f t="shared" si="3"/>
        <v>8.18</v>
      </c>
      <c r="Y18" s="138">
        <f t="shared" si="3"/>
        <v>7.092</v>
      </c>
      <c r="Z18" s="138">
        <f>Y18+LOOKUP(V18,Sheet2!A$3:A$24,Sheet2!J$3:J$24)</f>
        <v>7.432</v>
      </c>
      <c r="AA18" s="138">
        <f t="shared" si="7"/>
        <v>7.68</v>
      </c>
      <c r="AB18" s="138">
        <f t="shared" si="4"/>
        <v>8.16</v>
      </c>
      <c r="AC18" s="138">
        <f t="shared" si="4"/>
        <v>7.06</v>
      </c>
      <c r="AD18" s="138">
        <f>AC18+LOOKUP(V18,Sheet2!A$3:A$24,Sheet2!J$3:J$24)</f>
        <v>7.4</v>
      </c>
      <c r="AE18" s="138">
        <f t="shared" si="8"/>
        <v>0.748</v>
      </c>
      <c r="AF18" s="138">
        <f t="shared" si="9"/>
        <v>0.760000000000001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0.918000000000001</v>
      </c>
      <c r="AM18" s="138">
        <f t="shared" si="11"/>
        <v>0.93</v>
      </c>
      <c r="AN18" s="138">
        <f t="shared" si="12"/>
        <v>0.924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6.87456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0.5814</v>
      </c>
      <c r="AV18" s="154">
        <f>IF(AND(AE18&gt;3.5,AF18&gt;3.5),LOOKUP(Sheet1!V18,Sheet2!A$3:A$24,Sheet2!W$3:W$24),LOOKUP(V18,Sheet2!A$3:A$24,Sheet2!V$3:V$24))*G18</f>
        <v>0.73226380111467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4.88042723011778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22.848</v>
      </c>
      <c r="BC18" s="159">
        <f t="shared" si="14"/>
        <v>23.232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6.87456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6.87456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2.03</v>
      </c>
      <c r="BV18" s="52">
        <f t="shared" si="21"/>
        <v>3.44</v>
      </c>
      <c r="BW18" s="32">
        <f t="shared" si="22"/>
        <v>0</v>
      </c>
    </row>
    <row r="19" spans="1:75">
      <c r="A19" s="110" t="s">
        <v>72</v>
      </c>
      <c r="B19" s="32">
        <v>8.16</v>
      </c>
      <c r="D19" s="110">
        <f t="shared" si="27"/>
        <v>7.68</v>
      </c>
      <c r="E19" s="32">
        <v>8.16</v>
      </c>
      <c r="F19" s="110">
        <v>7.06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2" operator="equal">
      <formula>0</formula>
    </cfRule>
  </conditionalFormatting>
  <conditionalFormatting sqref="AQ2:BL2">
    <cfRule type="cellIs" dxfId="1" priority="27" stopIfTrue="1" operator="equal">
      <formula>0</formula>
    </cfRule>
    <cfRule type="expression" dxfId="2" priority="28" stopIfTrue="1">
      <formula>0</formula>
    </cfRule>
  </conditionalFormatting>
  <conditionalFormatting sqref="I19:J19">
    <cfRule type="cellIs" dxfId="0" priority="1" operator="equal">
      <formula>0</formula>
    </cfRule>
  </conditionalFormatting>
  <conditionalFormatting sqref="S$1:S$1048576">
    <cfRule type="cellIs" dxfId="3" priority="16" operator="equal">
      <formula>"F"</formula>
    </cfRule>
  </conditionalFormatting>
  <conditionalFormatting sqref="AO$1:AO$1048576">
    <cfRule type="cellIs" dxfId="4" priority="26" operator="equal">
      <formula>"err"</formula>
    </cfRule>
  </conditionalFormatting>
  <conditionalFormatting sqref="A1:L1 K2:L8 V1 Q1:R1206 A2:H7 A8:A9 K9 A10:K10 A11:A12 K11:K12 A13:K13 A14:A15 K14:K15 A16:K16 A17:G18 K17:K19 A19:H19 A20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3" operator="equal">
      <formula>0</formula>
    </cfRule>
  </conditionalFormatting>
  <conditionalFormatting sqref="U$1:U$1048576 S2:T1048576">
    <cfRule type="cellIs" dxfId="5" priority="25" operator="equal">
      <formula>"E"</formula>
    </cfRule>
  </conditionalFormatting>
  <conditionalFormatting sqref="AL$1:AN$1048576">
    <cfRule type="iconSet" priority="23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9" operator="equal">
      <formula>"顶管"</formula>
    </cfRule>
    <cfRule type="cellIs" dxfId="7" priority="30" operator="equal">
      <formula>"D"</formula>
    </cfRule>
    <cfRule type="cellIs" dxfId="8" priority="31" operator="equal">
      <formula>"C"</formula>
    </cfRule>
    <cfRule type="cellIs" dxfId="9" priority="32" operator="equal">
      <formula>"B"</formula>
    </cfRule>
  </conditionalFormatting>
  <conditionalFormatting sqref="B8:H9 I8:J9">
    <cfRule type="cellIs" dxfId="0" priority="5" operator="equal">
      <formula>0</formula>
    </cfRule>
  </conditionalFormatting>
  <conditionalFormatting sqref="B11:H12 I11:J12">
    <cfRule type="cellIs" dxfId="0" priority="4" operator="equal">
      <formula>0</formula>
    </cfRule>
  </conditionalFormatting>
  <conditionalFormatting sqref="B14:H15 I14:J15">
    <cfRule type="cellIs" dxfId="0" priority="3" operator="equal">
      <formula>0</formula>
    </cfRule>
  </conditionalFormatting>
  <conditionalFormatting sqref="H17:H18 I17:J18">
    <cfRule type="cellIs" dxfId="0" priority="2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4" t="s">
        <v>75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5"/>
      <c r="AA2" s="71" t="s">
        <v>78</v>
      </c>
      <c r="AB2" s="84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7" t="s">
        <v>103</v>
      </c>
      <c r="AP2" s="98" t="s">
        <v>104</v>
      </c>
      <c r="AQ2" s="98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05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2" t="s">
        <v>82</v>
      </c>
      <c r="F32" s="82" t="s">
        <v>112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157</v>
      </c>
      <c r="S4" s="56">
        <f>D4</f>
        <v>0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48.821724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48.821724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28.0364046632183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38">
        <f>D8+D10</f>
        <v>28.0364046632183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2.74143996569909</v>
      </c>
    </row>
    <row r="8" ht="15" customHeight="1" spans="1:19">
      <c r="A8" s="44"/>
      <c r="B8" s="33" t="s">
        <v>162</v>
      </c>
      <c r="C8" s="37" t="s">
        <v>157</v>
      </c>
      <c r="D8" s="38">
        <f>(SUM(Sheet1!AX:AX)+SUM(Sheet1!AY:AY))*D1</f>
        <v>28.0364046632183</v>
      </c>
      <c r="E8" s="42"/>
      <c r="F8" s="42"/>
      <c r="G8" s="2">
        <f>D8+D10</f>
        <v>28.0364046632183</v>
      </c>
      <c r="H8" s="29"/>
      <c r="J8" s="29"/>
      <c r="P8" s="45"/>
      <c r="Q8" s="33" t="s">
        <v>163</v>
      </c>
      <c r="R8" s="37" t="s">
        <v>157</v>
      </c>
      <c r="S8" s="56">
        <f>D11</f>
        <v>0</v>
      </c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2.74143996569909</v>
      </c>
      <c r="E9" s="42"/>
      <c r="F9" s="42"/>
      <c r="G9" s="2">
        <f>D9</f>
        <v>2.74143996569909</v>
      </c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195.904</v>
      </c>
    </row>
    <row r="10" ht="15" customHeight="1" spans="1:19">
      <c r="A10" s="44"/>
      <c r="B10" s="33" t="s">
        <v>166</v>
      </c>
      <c r="C10" s="37" t="s">
        <v>157</v>
      </c>
      <c r="D10" s="38">
        <f>SUM(Sheet1!AZ:AZ)*D1</f>
        <v>1.37667655053519e-14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6.5291904</v>
      </c>
    </row>
    <row r="11" ht="15" customHeight="1" spans="1:19">
      <c r="A11" s="45"/>
      <c r="B11" s="33" t="s">
        <v>163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195.904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207.936</v>
      </c>
      <c r="E13" s="37" t="s">
        <v>167</v>
      </c>
      <c r="F13" s="46">
        <f>D13*Sheet3!$Q$13</f>
        <v>6.5291904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38">
        <f>D24</f>
        <v>48.821724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157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48.821724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78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2023-06-04T09:27:39Z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